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Parameters By Div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1" l="1"/>
  <c r="Q33" i="1" l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J57" i="1" l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</calcChain>
</file>

<file path=xl/sharedStrings.xml><?xml version="1.0" encoding="utf-8"?>
<sst xmlns="http://schemas.openxmlformats.org/spreadsheetml/2006/main" count="139" uniqueCount="57">
  <si>
    <t>Atmos Energy - Shared Services Unit</t>
  </si>
  <si>
    <t>Depreciation Study as of September 30, 2014</t>
  </si>
  <si>
    <t>Account</t>
  </si>
  <si>
    <t>Description</t>
  </si>
  <si>
    <t>ASL</t>
  </si>
  <si>
    <t>Curve</t>
  </si>
  <si>
    <t>Salvage</t>
  </si>
  <si>
    <t>DIVISION 002 - SSU GENERAL OFFICE</t>
  </si>
  <si>
    <t>Structure &amp; Improvements</t>
  </si>
  <si>
    <t>R2</t>
  </si>
  <si>
    <t>Improvements - Leased</t>
  </si>
  <si>
    <t>R4</t>
  </si>
  <si>
    <t>Office Furniture &amp; Equipment</t>
  </si>
  <si>
    <t>L4</t>
  </si>
  <si>
    <t>Remittance Processing</t>
  </si>
  <si>
    <t>Office Machines</t>
  </si>
  <si>
    <t>Transportation Equipment</t>
  </si>
  <si>
    <t>L2</t>
  </si>
  <si>
    <t>Tools, Shop, &amp; Garage Equipment</t>
  </si>
  <si>
    <t>S6</t>
  </si>
  <si>
    <t>Laboratory Equipment</t>
  </si>
  <si>
    <t>Communication Equipment</t>
  </si>
  <si>
    <t>R5</t>
  </si>
  <si>
    <t>Miscellaneous Equipment</t>
  </si>
  <si>
    <t>S3</t>
  </si>
  <si>
    <t>Inserter</t>
  </si>
  <si>
    <t>Other Tangible Equipment</t>
  </si>
  <si>
    <t>Servers-Hardware</t>
  </si>
  <si>
    <t>SQ</t>
  </si>
  <si>
    <t>Servers-Software</t>
  </si>
  <si>
    <t>S5</t>
  </si>
  <si>
    <t>Network Hardware</t>
  </si>
  <si>
    <t>Pc Hardware</t>
  </si>
  <si>
    <t>Pc Software</t>
  </si>
  <si>
    <t>R3</t>
  </si>
  <si>
    <t>Application Software</t>
  </si>
  <si>
    <t>L1.5</t>
  </si>
  <si>
    <t>Total SSU General Office</t>
  </si>
  <si>
    <t>DIVISION 012 - SSU CUSTOMER SUPPORT</t>
  </si>
  <si>
    <t>CKV-Structures &amp; Improvements</t>
  </si>
  <si>
    <t>CKV-Communication Equipment</t>
  </si>
  <si>
    <t>CKV-Other Tangible Equipment</t>
  </si>
  <si>
    <t>CKV-Pc Hardware</t>
  </si>
  <si>
    <t>CKV-Pc Software</t>
  </si>
  <si>
    <t>Total Customer Support</t>
  </si>
  <si>
    <t>Appendix C</t>
  </si>
  <si>
    <t>Proposed Depreciation Mortality Characteristics</t>
  </si>
  <si>
    <t>Cost of</t>
  </si>
  <si>
    <t>Removal</t>
  </si>
  <si>
    <t>Net</t>
  </si>
  <si>
    <t>Gross</t>
  </si>
  <si>
    <t>NO DIVISION SEGREGATION - USE ONLY ONE SET OF ACCOUNTS AND PARAMTERS TO BE APPLIED</t>
  </si>
  <si>
    <t>Balance at 9-30-19</t>
  </si>
  <si>
    <t>Combined in 39000</t>
  </si>
  <si>
    <t>Combined in 39100</t>
  </si>
  <si>
    <t>Combined in 39800</t>
  </si>
  <si>
    <t xml:space="preserve">Proposed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</si>
</sst>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2" applyFont="1"/>
    <xf numFmtId="49" fontId="6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9" fontId="4" fillId="0" borderId="0" xfId="1" applyFont="1"/>
    <xf numFmtId="0" fontId="4" fillId="0" borderId="0" xfId="0" applyFont="1" applyFill="1"/>
    <xf numFmtId="9" fontId="4" fillId="0" borderId="0" xfId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2" applyFont="1" applyFill="1"/>
    <xf numFmtId="9" fontId="4" fillId="2" borderId="0" xfId="1" applyFont="1" applyFill="1"/>
    <xf numFmtId="0" fontId="3" fillId="2" borderId="0" xfId="0" applyFont="1" applyFill="1"/>
    <xf numFmtId="49" fontId="7" fillId="2" borderId="0" xfId="2" applyNumberFormat="1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43" fontId="4" fillId="0" borderId="0" xfId="9" applyFont="1"/>
    <xf numFmtId="43" fontId="5" fillId="0" borderId="0" xfId="9" applyFont="1"/>
    <xf numFmtId="43" fontId="6" fillId="0" borderId="0" xfId="9" applyFont="1" applyFill="1" applyBorder="1" applyAlignment="1">
      <alignment horizontal="center"/>
    </xf>
    <xf numFmtId="43" fontId="7" fillId="0" borderId="0" xfId="9" applyFont="1" applyFill="1" applyBorder="1" applyAlignment="1">
      <alignment horizontal="center"/>
    </xf>
    <xf numFmtId="43" fontId="3" fillId="0" borderId="0" xfId="9" applyFont="1"/>
    <xf numFmtId="43" fontId="4" fillId="2" borderId="0" xfId="9" applyFont="1" applyFill="1"/>
    <xf numFmtId="43" fontId="7" fillId="2" borderId="0" xfId="9" applyFont="1" applyFill="1" applyAlignment="1">
      <alignment horizontal="center"/>
    </xf>
    <xf numFmtId="43" fontId="3" fillId="2" borderId="0" xfId="9" applyFont="1" applyFill="1"/>
    <xf numFmtId="43" fontId="2" fillId="0" borderId="0" xfId="9" applyFont="1"/>
    <xf numFmtId="0" fontId="3" fillId="0" borderId="0" xfId="0" applyFont="1" applyAlignment="1">
      <alignment horizontal="right"/>
    </xf>
    <xf numFmtId="49" fontId="7" fillId="2" borderId="0" xfId="2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9" fontId="7" fillId="0" borderId="2" xfId="2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4" fillId="0" borderId="0" xfId="0" applyNumberFormat="1" applyFont="1" applyFill="1"/>
    <xf numFmtId="0" fontId="4" fillId="0" borderId="0" xfId="0" applyFont="1" applyFill="1" applyAlignment="1">
      <alignment horizontal="left"/>
    </xf>
  </cellXfs>
  <cellStyles count="10">
    <cellStyle name="Comma" xfId="9" builtinId="3"/>
    <cellStyle name="Comma 2" xfId="5"/>
    <cellStyle name="Comma 3" xfId="3"/>
    <cellStyle name="Currency 2" xfId="6"/>
    <cellStyle name="Normal" xfId="0" builtinId="0"/>
    <cellStyle name="Normal 2" xfId="7"/>
    <cellStyle name="Normal 3" xfId="2"/>
    <cellStyle name="Percent" xfId="1" builtinId="5"/>
    <cellStyle name="Percent 2" xfId="8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workbookViewId="0">
      <selection activeCell="L10" sqref="L10"/>
    </sheetView>
  </sheetViews>
  <sheetFormatPr defaultColWidth="9.140625" defaultRowHeight="12.75" x14ac:dyDescent="0.2"/>
  <cols>
    <col min="1" max="1" width="9.28515625" style="2" customWidth="1"/>
    <col min="2" max="2" width="30" style="2" bestFit="1" customWidth="1"/>
    <col min="3" max="3" width="1.7109375" style="2" customWidth="1"/>
    <col min="4" max="4" width="30" style="24" customWidth="1"/>
    <col min="5" max="5" width="5.7109375" style="2" customWidth="1"/>
    <col min="6" max="6" width="9.7109375" style="2" customWidth="1"/>
    <col min="7" max="7" width="6.7109375" style="2" customWidth="1"/>
    <col min="8" max="8" width="8.42578125" style="2" bestFit="1" customWidth="1"/>
    <col min="9" max="9" width="9" style="2" bestFit="1" customWidth="1"/>
    <col min="10" max="10" width="8.42578125" style="2" bestFit="1" customWidth="1"/>
    <col min="11" max="11" width="9.140625" style="7"/>
    <col min="12" max="13" width="9.140625" style="2"/>
    <col min="14" max="14" width="5.7109375" style="2" customWidth="1"/>
    <col min="15" max="16384" width="9.140625" style="2"/>
  </cols>
  <sheetData>
    <row r="1" spans="1:17" x14ac:dyDescent="0.2">
      <c r="H1" s="33" t="s">
        <v>45</v>
      </c>
      <c r="I1" s="33"/>
      <c r="J1" s="33"/>
    </row>
    <row r="2" spans="1:17" x14ac:dyDescent="0.2">
      <c r="H2" s="14"/>
      <c r="I2" s="33"/>
      <c r="J2" s="33"/>
      <c r="K2" s="37"/>
    </row>
    <row r="3" spans="1:17" x14ac:dyDescent="0.2">
      <c r="I3" s="13"/>
      <c r="J3" s="13"/>
      <c r="K3" s="37"/>
    </row>
    <row r="4" spans="1:17" x14ac:dyDescent="0.2">
      <c r="H4" s="10"/>
      <c r="I4" s="10"/>
      <c r="J4" s="10"/>
    </row>
    <row r="5" spans="1:17" x14ac:dyDescent="0.2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</row>
    <row r="6" spans="1:17" x14ac:dyDescent="0.2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</row>
    <row r="7" spans="1:17" x14ac:dyDescent="0.2">
      <c r="A7" s="35" t="s">
        <v>46</v>
      </c>
      <c r="B7" s="35"/>
      <c r="C7" s="35"/>
      <c r="D7" s="35"/>
      <c r="E7" s="35"/>
      <c r="F7" s="35"/>
      <c r="G7" s="35"/>
      <c r="H7" s="35"/>
      <c r="I7" s="35"/>
      <c r="J7" s="35"/>
    </row>
    <row r="9" spans="1:17" x14ac:dyDescent="0.2">
      <c r="F9" s="35" t="s">
        <v>1</v>
      </c>
      <c r="G9" s="35"/>
      <c r="H9" s="35"/>
      <c r="I9" s="35"/>
      <c r="J9" s="35"/>
      <c r="K9" s="37"/>
      <c r="L9" s="35" t="s">
        <v>56</v>
      </c>
      <c r="M9" s="35"/>
      <c r="N9" s="35"/>
      <c r="O9" s="35"/>
      <c r="P9" s="35"/>
      <c r="Q9" s="35"/>
    </row>
    <row r="10" spans="1:17" x14ac:dyDescent="0.2">
      <c r="A10" s="3"/>
      <c r="B10" s="3"/>
      <c r="C10" s="3"/>
      <c r="D10" s="25"/>
      <c r="F10"/>
      <c r="G10"/>
      <c r="H10" s="1" t="s">
        <v>50</v>
      </c>
      <c r="I10" s="1" t="s">
        <v>47</v>
      </c>
      <c r="J10" s="1" t="s">
        <v>49</v>
      </c>
      <c r="L10"/>
      <c r="M10"/>
      <c r="N10"/>
      <c r="O10" s="15" t="s">
        <v>50</v>
      </c>
      <c r="P10" s="15" t="s">
        <v>47</v>
      </c>
      <c r="Q10" s="15" t="s">
        <v>49</v>
      </c>
    </row>
    <row r="11" spans="1:17" x14ac:dyDescent="0.2">
      <c r="A11" s="4" t="s">
        <v>2</v>
      </c>
      <c r="B11" s="5" t="s">
        <v>3</v>
      </c>
      <c r="C11" s="22"/>
      <c r="D11" s="26" t="s">
        <v>52</v>
      </c>
      <c r="F11" s="4" t="s">
        <v>4</v>
      </c>
      <c r="G11" s="4" t="s">
        <v>5</v>
      </c>
      <c r="H11" s="4" t="s">
        <v>6</v>
      </c>
      <c r="I11" s="4" t="s">
        <v>48</v>
      </c>
      <c r="J11" s="4" t="s">
        <v>6</v>
      </c>
      <c r="L11" s="4" t="s">
        <v>4</v>
      </c>
      <c r="M11" s="4" t="s">
        <v>5</v>
      </c>
      <c r="N11" s="4"/>
      <c r="O11" s="4" t="s">
        <v>6</v>
      </c>
      <c r="P11" s="4" t="s">
        <v>48</v>
      </c>
      <c r="Q11" s="4" t="s">
        <v>6</v>
      </c>
    </row>
    <row r="12" spans="1:17" x14ac:dyDescent="0.2">
      <c r="A12" s="36" t="s">
        <v>7</v>
      </c>
      <c r="B12" s="36"/>
      <c r="C12" s="23"/>
      <c r="D12" s="27"/>
    </row>
    <row r="13" spans="1:17" x14ac:dyDescent="0.2">
      <c r="A13" s="3">
        <v>39000</v>
      </c>
      <c r="B13" s="2" t="s">
        <v>8</v>
      </c>
      <c r="D13" s="24">
        <v>35954767.619999997</v>
      </c>
      <c r="F13" s="2">
        <v>40</v>
      </c>
      <c r="G13" s="11" t="s">
        <v>9</v>
      </c>
      <c r="H13" s="6">
        <v>0</v>
      </c>
      <c r="I13" s="6">
        <v>0</v>
      </c>
      <c r="J13" s="6">
        <f t="shared" ref="J13:J21" si="0">H13-I13</f>
        <v>0</v>
      </c>
      <c r="L13" s="38">
        <v>50</v>
      </c>
      <c r="M13" s="2" t="s">
        <v>9</v>
      </c>
      <c r="N13" s="11"/>
      <c r="O13" s="8">
        <v>0</v>
      </c>
      <c r="P13" s="8">
        <v>0</v>
      </c>
      <c r="Q13" s="8">
        <f t="shared" ref="Q13:Q30" si="1">O13-P13</f>
        <v>0</v>
      </c>
    </row>
    <row r="14" spans="1:17" x14ac:dyDescent="0.2">
      <c r="A14" s="3">
        <v>39005</v>
      </c>
      <c r="B14" s="2" t="s">
        <v>8</v>
      </c>
      <c r="D14" s="32" t="s">
        <v>53</v>
      </c>
      <c r="F14" s="2">
        <v>40</v>
      </c>
      <c r="G14" s="11" t="s">
        <v>9</v>
      </c>
      <c r="H14" s="6">
        <v>0</v>
      </c>
      <c r="I14" s="6">
        <v>0</v>
      </c>
      <c r="J14" s="6">
        <f t="shared" si="0"/>
        <v>0</v>
      </c>
      <c r="L14" s="38">
        <v>50</v>
      </c>
      <c r="M14" s="2" t="s">
        <v>9</v>
      </c>
      <c r="N14" s="11"/>
      <c r="O14" s="8">
        <v>0</v>
      </c>
      <c r="P14" s="8">
        <v>0</v>
      </c>
      <c r="Q14" s="8">
        <f t="shared" si="1"/>
        <v>0</v>
      </c>
    </row>
    <row r="15" spans="1:17" x14ac:dyDescent="0.2">
      <c r="A15" s="3">
        <v>39009</v>
      </c>
      <c r="B15" s="2" t="s">
        <v>10</v>
      </c>
      <c r="D15" s="24">
        <v>12035696.09</v>
      </c>
      <c r="F15" s="2">
        <v>20</v>
      </c>
      <c r="G15" s="11" t="s">
        <v>11</v>
      </c>
      <c r="H15" s="6">
        <v>0</v>
      </c>
      <c r="I15" s="6">
        <v>0</v>
      </c>
      <c r="J15" s="6">
        <f t="shared" si="0"/>
        <v>0</v>
      </c>
      <c r="L15" s="38">
        <v>20</v>
      </c>
      <c r="M15" s="2" t="s">
        <v>11</v>
      </c>
      <c r="N15" s="11"/>
      <c r="O15" s="8">
        <v>0</v>
      </c>
      <c r="P15" s="8">
        <v>0</v>
      </c>
      <c r="Q15" s="8">
        <f t="shared" si="1"/>
        <v>0</v>
      </c>
    </row>
    <row r="16" spans="1:17" x14ac:dyDescent="0.2">
      <c r="A16" s="3">
        <v>39100</v>
      </c>
      <c r="B16" s="2" t="s">
        <v>12</v>
      </c>
      <c r="D16" s="24">
        <v>9098412.6199999992</v>
      </c>
      <c r="F16" s="7">
        <v>22</v>
      </c>
      <c r="G16" s="12" t="s">
        <v>13</v>
      </c>
      <c r="H16" s="8">
        <v>0</v>
      </c>
      <c r="I16" s="8">
        <v>0</v>
      </c>
      <c r="J16" s="8">
        <f t="shared" si="0"/>
        <v>0</v>
      </c>
      <c r="L16" s="38">
        <v>16</v>
      </c>
      <c r="M16" s="7" t="s">
        <v>11</v>
      </c>
      <c r="N16" s="12"/>
      <c r="O16" s="8">
        <v>0</v>
      </c>
      <c r="P16" s="8">
        <v>0</v>
      </c>
      <c r="Q16" s="8">
        <f t="shared" si="1"/>
        <v>0</v>
      </c>
    </row>
    <row r="17" spans="1:17" x14ac:dyDescent="0.2">
      <c r="A17" s="3">
        <v>39101</v>
      </c>
      <c r="B17" s="2" t="s">
        <v>12</v>
      </c>
      <c r="D17" s="32" t="s">
        <v>54</v>
      </c>
      <c r="F17" s="7">
        <v>22</v>
      </c>
      <c r="G17" s="12" t="s">
        <v>13</v>
      </c>
      <c r="H17" s="8">
        <v>0</v>
      </c>
      <c r="I17" s="8">
        <v>0</v>
      </c>
      <c r="J17" s="8">
        <f t="shared" si="0"/>
        <v>0</v>
      </c>
      <c r="L17" s="38">
        <v>16</v>
      </c>
      <c r="M17" s="7" t="s">
        <v>11</v>
      </c>
      <c r="N17" s="12"/>
      <c r="O17" s="8">
        <v>0</v>
      </c>
      <c r="P17" s="8">
        <v>0</v>
      </c>
      <c r="Q17" s="8">
        <f t="shared" si="1"/>
        <v>0</v>
      </c>
    </row>
    <row r="18" spans="1:17" x14ac:dyDescent="0.2">
      <c r="A18" s="3">
        <v>39102</v>
      </c>
      <c r="B18" s="2" t="s">
        <v>14</v>
      </c>
      <c r="D18" s="32" t="s">
        <v>54</v>
      </c>
      <c r="F18" s="7">
        <v>22</v>
      </c>
      <c r="G18" s="12" t="s">
        <v>13</v>
      </c>
      <c r="H18" s="8">
        <v>0</v>
      </c>
      <c r="I18" s="8">
        <v>0</v>
      </c>
      <c r="J18" s="8">
        <f t="shared" si="0"/>
        <v>0</v>
      </c>
      <c r="L18" s="38">
        <v>16</v>
      </c>
      <c r="M18" s="7" t="s">
        <v>11</v>
      </c>
      <c r="N18" s="12"/>
      <c r="O18" s="8">
        <v>0</v>
      </c>
      <c r="P18" s="8">
        <v>0</v>
      </c>
      <c r="Q18" s="8">
        <f t="shared" si="1"/>
        <v>0</v>
      </c>
    </row>
    <row r="19" spans="1:17" x14ac:dyDescent="0.2">
      <c r="A19" s="3">
        <v>39103</v>
      </c>
      <c r="B19" s="2" t="s">
        <v>15</v>
      </c>
      <c r="D19" s="32" t="s">
        <v>54</v>
      </c>
      <c r="F19" s="7">
        <v>22</v>
      </c>
      <c r="G19" s="12" t="s">
        <v>13</v>
      </c>
      <c r="H19" s="8">
        <v>0</v>
      </c>
      <c r="I19" s="8">
        <v>0</v>
      </c>
      <c r="J19" s="8">
        <f t="shared" si="0"/>
        <v>0</v>
      </c>
      <c r="L19" s="38">
        <v>16</v>
      </c>
      <c r="M19" s="7" t="s">
        <v>11</v>
      </c>
      <c r="N19" s="12"/>
      <c r="O19" s="8">
        <v>0</v>
      </c>
      <c r="P19" s="8">
        <v>0</v>
      </c>
      <c r="Q19" s="8">
        <f t="shared" si="1"/>
        <v>0</v>
      </c>
    </row>
    <row r="20" spans="1:17" x14ac:dyDescent="0.2">
      <c r="A20" s="3">
        <v>39104</v>
      </c>
      <c r="B20" s="2" t="s">
        <v>12</v>
      </c>
      <c r="D20" s="32" t="s">
        <v>54</v>
      </c>
      <c r="F20" s="7">
        <v>22</v>
      </c>
      <c r="G20" s="12" t="s">
        <v>13</v>
      </c>
      <c r="H20" s="8">
        <v>0</v>
      </c>
      <c r="I20" s="8">
        <v>0</v>
      </c>
      <c r="J20" s="8">
        <f t="shared" si="0"/>
        <v>0</v>
      </c>
      <c r="L20" s="38">
        <v>16</v>
      </c>
      <c r="M20" s="7" t="s">
        <v>11</v>
      </c>
      <c r="N20" s="12"/>
      <c r="O20" s="8">
        <v>0</v>
      </c>
      <c r="P20" s="8">
        <v>0</v>
      </c>
      <c r="Q20" s="8">
        <f t="shared" si="1"/>
        <v>0</v>
      </c>
    </row>
    <row r="21" spans="1:17" x14ac:dyDescent="0.2">
      <c r="A21" s="3">
        <v>39200</v>
      </c>
      <c r="B21" s="2" t="s">
        <v>16</v>
      </c>
      <c r="D21" s="24">
        <v>103415.63</v>
      </c>
      <c r="F21" s="7">
        <v>10</v>
      </c>
      <c r="G21" s="12" t="s">
        <v>17</v>
      </c>
      <c r="H21" s="8">
        <v>0.1</v>
      </c>
      <c r="I21" s="8">
        <v>0</v>
      </c>
      <c r="J21" s="8">
        <f t="shared" si="0"/>
        <v>0.1</v>
      </c>
      <c r="L21" s="38">
        <v>15</v>
      </c>
      <c r="M21" s="7" t="s">
        <v>17</v>
      </c>
      <c r="N21" s="12"/>
      <c r="O21" s="8">
        <v>0.1</v>
      </c>
      <c r="P21" s="8">
        <v>0</v>
      </c>
      <c r="Q21" s="8">
        <f t="shared" si="1"/>
        <v>0.1</v>
      </c>
    </row>
    <row r="22" spans="1:17" x14ac:dyDescent="0.2">
      <c r="A22" s="3">
        <v>39400</v>
      </c>
      <c r="B22" s="2" t="s">
        <v>18</v>
      </c>
      <c r="D22" s="24">
        <v>606029.27</v>
      </c>
      <c r="F22" s="7">
        <v>11</v>
      </c>
      <c r="G22" s="12" t="s">
        <v>19</v>
      </c>
      <c r="H22" s="8">
        <v>0</v>
      </c>
      <c r="I22" s="8">
        <v>0</v>
      </c>
      <c r="J22" s="8">
        <f t="shared" ref="J22:J30" si="2">H22-I22</f>
        <v>0</v>
      </c>
      <c r="L22" s="38">
        <v>8</v>
      </c>
      <c r="M22" s="7" t="s">
        <v>19</v>
      </c>
      <c r="N22" s="12"/>
      <c r="O22" s="8">
        <v>0</v>
      </c>
      <c r="P22" s="8">
        <v>0</v>
      </c>
      <c r="Q22" s="8">
        <f t="shared" si="1"/>
        <v>0</v>
      </c>
    </row>
    <row r="23" spans="1:17" x14ac:dyDescent="0.2">
      <c r="A23" s="3">
        <v>39500</v>
      </c>
      <c r="B23" s="2" t="s">
        <v>20</v>
      </c>
      <c r="D23" s="24">
        <v>23632.07</v>
      </c>
      <c r="F23" s="7">
        <v>10</v>
      </c>
      <c r="G23" s="12" t="s">
        <v>9</v>
      </c>
      <c r="H23" s="8">
        <v>0</v>
      </c>
      <c r="I23" s="8">
        <v>0</v>
      </c>
      <c r="J23" s="8">
        <f t="shared" si="2"/>
        <v>0</v>
      </c>
      <c r="L23" s="38">
        <v>10</v>
      </c>
      <c r="M23" s="7" t="s">
        <v>9</v>
      </c>
      <c r="N23" s="12"/>
      <c r="O23" s="8">
        <v>0</v>
      </c>
      <c r="P23" s="8">
        <v>0</v>
      </c>
      <c r="Q23" s="8">
        <f t="shared" si="1"/>
        <v>0</v>
      </c>
    </row>
    <row r="24" spans="1:17" x14ac:dyDescent="0.2">
      <c r="A24" s="3">
        <v>39700</v>
      </c>
      <c r="B24" s="2" t="s">
        <v>21</v>
      </c>
      <c r="D24" s="24">
        <v>3269128.21</v>
      </c>
      <c r="F24" s="7">
        <v>15</v>
      </c>
      <c r="G24" s="12" t="s">
        <v>22</v>
      </c>
      <c r="H24" s="8">
        <v>0</v>
      </c>
      <c r="I24" s="8">
        <v>0</v>
      </c>
      <c r="J24" s="8">
        <f t="shared" si="2"/>
        <v>0</v>
      </c>
      <c r="L24" s="38">
        <v>15</v>
      </c>
      <c r="M24" s="7" t="s">
        <v>9</v>
      </c>
      <c r="N24" s="12"/>
      <c r="O24" s="8">
        <v>0</v>
      </c>
      <c r="P24" s="8">
        <v>0</v>
      </c>
      <c r="Q24" s="8">
        <f t="shared" si="1"/>
        <v>0</v>
      </c>
    </row>
    <row r="25" spans="1:17" x14ac:dyDescent="0.2">
      <c r="A25" s="3">
        <v>39800</v>
      </c>
      <c r="B25" s="2" t="s">
        <v>23</v>
      </c>
      <c r="D25" s="24">
        <v>741799.79</v>
      </c>
      <c r="F25" s="7">
        <v>15</v>
      </c>
      <c r="G25" s="12" t="s">
        <v>24</v>
      </c>
      <c r="H25" s="8">
        <v>0</v>
      </c>
      <c r="I25" s="8">
        <v>0</v>
      </c>
      <c r="J25" s="8">
        <f t="shared" si="2"/>
        <v>0</v>
      </c>
      <c r="L25" s="38">
        <v>15</v>
      </c>
      <c r="M25" s="7" t="s">
        <v>24</v>
      </c>
      <c r="N25" s="12"/>
      <c r="O25" s="8">
        <v>0</v>
      </c>
      <c r="P25" s="8">
        <v>0</v>
      </c>
      <c r="Q25" s="8">
        <f t="shared" si="1"/>
        <v>0</v>
      </c>
    </row>
    <row r="26" spans="1:17" x14ac:dyDescent="0.2">
      <c r="A26" s="3">
        <v>39809</v>
      </c>
      <c r="B26" s="2" t="s">
        <v>25</v>
      </c>
      <c r="D26" s="32" t="s">
        <v>55</v>
      </c>
      <c r="F26" s="7">
        <v>15</v>
      </c>
      <c r="G26" s="12" t="s">
        <v>24</v>
      </c>
      <c r="H26" s="8">
        <v>0</v>
      </c>
      <c r="I26" s="8">
        <v>0</v>
      </c>
      <c r="J26" s="8">
        <f t="shared" si="2"/>
        <v>0</v>
      </c>
      <c r="L26" s="38">
        <v>15</v>
      </c>
      <c r="M26" s="7" t="s">
        <v>24</v>
      </c>
      <c r="N26" s="12"/>
      <c r="O26" s="8">
        <v>0</v>
      </c>
      <c r="P26" s="8">
        <v>0</v>
      </c>
      <c r="Q26" s="8">
        <f t="shared" si="1"/>
        <v>0</v>
      </c>
    </row>
    <row r="27" spans="1:17" x14ac:dyDescent="0.2">
      <c r="A27" s="3">
        <v>39900</v>
      </c>
      <c r="B27" s="2" t="s">
        <v>26</v>
      </c>
      <c r="D27" s="24">
        <v>295692.36</v>
      </c>
      <c r="F27" s="7">
        <v>7</v>
      </c>
      <c r="G27" s="12" t="s">
        <v>22</v>
      </c>
      <c r="H27" s="8">
        <v>0</v>
      </c>
      <c r="I27" s="8">
        <v>0</v>
      </c>
      <c r="J27" s="8">
        <f t="shared" si="2"/>
        <v>0</v>
      </c>
      <c r="L27" s="7">
        <v>7</v>
      </c>
      <c r="M27" s="39" t="s">
        <v>22</v>
      </c>
      <c r="N27" s="12"/>
      <c r="O27" s="8">
        <v>0</v>
      </c>
      <c r="P27" s="8">
        <v>0</v>
      </c>
      <c r="Q27" s="8">
        <f t="shared" si="1"/>
        <v>0</v>
      </c>
    </row>
    <row r="28" spans="1:17" x14ac:dyDescent="0.2">
      <c r="A28" s="3">
        <v>39901</v>
      </c>
      <c r="B28" s="2" t="s">
        <v>27</v>
      </c>
      <c r="D28" s="24">
        <v>33275868.850000001</v>
      </c>
      <c r="F28" s="7">
        <v>9</v>
      </c>
      <c r="G28" s="12" t="s">
        <v>11</v>
      </c>
      <c r="H28" s="8">
        <v>0</v>
      </c>
      <c r="I28" s="8">
        <v>0</v>
      </c>
      <c r="J28" s="8">
        <f t="shared" si="2"/>
        <v>0</v>
      </c>
      <c r="L28" s="38">
        <v>8</v>
      </c>
      <c r="M28" s="7" t="s">
        <v>11</v>
      </c>
      <c r="N28" s="12"/>
      <c r="O28" s="8">
        <v>0</v>
      </c>
      <c r="P28" s="8">
        <v>0</v>
      </c>
      <c r="Q28" s="8">
        <f t="shared" si="1"/>
        <v>0</v>
      </c>
    </row>
    <row r="29" spans="1:17" x14ac:dyDescent="0.2">
      <c r="A29" s="3">
        <v>39902</v>
      </c>
      <c r="B29" s="2" t="s">
        <v>29</v>
      </c>
      <c r="D29" s="24">
        <v>12446587.470000001</v>
      </c>
      <c r="F29" s="7">
        <v>9</v>
      </c>
      <c r="G29" s="12" t="s">
        <v>30</v>
      </c>
      <c r="H29" s="8">
        <v>0</v>
      </c>
      <c r="I29" s="8">
        <v>0</v>
      </c>
      <c r="J29" s="8">
        <f t="shared" si="2"/>
        <v>0</v>
      </c>
      <c r="L29" s="38">
        <v>10</v>
      </c>
      <c r="M29" s="7" t="s">
        <v>22</v>
      </c>
      <c r="N29" s="12"/>
      <c r="O29" s="8">
        <v>0</v>
      </c>
      <c r="P29" s="8">
        <v>0</v>
      </c>
      <c r="Q29" s="8">
        <f t="shared" si="1"/>
        <v>0</v>
      </c>
    </row>
    <row r="30" spans="1:17" x14ac:dyDescent="0.2">
      <c r="A30" s="3">
        <v>39903</v>
      </c>
      <c r="B30" s="2" t="s">
        <v>31</v>
      </c>
      <c r="D30" s="24">
        <v>5427397.8399999999</v>
      </c>
      <c r="F30" s="2">
        <v>10</v>
      </c>
      <c r="G30" s="11" t="s">
        <v>28</v>
      </c>
      <c r="H30" s="6">
        <v>0</v>
      </c>
      <c r="I30" s="6">
        <v>0</v>
      </c>
      <c r="J30" s="6">
        <f t="shared" si="2"/>
        <v>0</v>
      </c>
      <c r="L30" s="38">
        <v>10</v>
      </c>
      <c r="M30" s="2" t="s">
        <v>11</v>
      </c>
      <c r="N30" s="11"/>
      <c r="O30" s="8">
        <v>0</v>
      </c>
      <c r="P30" s="8">
        <v>0</v>
      </c>
      <c r="Q30" s="8">
        <f t="shared" si="1"/>
        <v>0</v>
      </c>
    </row>
    <row r="31" spans="1:17" x14ac:dyDescent="0.2">
      <c r="A31" s="3">
        <v>39906</v>
      </c>
      <c r="B31" s="2" t="s">
        <v>32</v>
      </c>
      <c r="D31" s="24">
        <v>3181360.16</v>
      </c>
      <c r="F31" s="2">
        <v>6</v>
      </c>
      <c r="G31" s="11" t="s">
        <v>24</v>
      </c>
      <c r="H31" s="6">
        <v>0</v>
      </c>
      <c r="I31" s="6">
        <v>0</v>
      </c>
      <c r="J31" s="6">
        <f>H31-I31</f>
        <v>0</v>
      </c>
      <c r="L31" s="38">
        <v>6</v>
      </c>
      <c r="M31" s="2" t="s">
        <v>24</v>
      </c>
      <c r="N31" s="11"/>
      <c r="O31" s="8">
        <v>0</v>
      </c>
      <c r="P31" s="8">
        <v>0</v>
      </c>
      <c r="Q31" s="8">
        <f>O31-P31</f>
        <v>0</v>
      </c>
    </row>
    <row r="32" spans="1:17" x14ac:dyDescent="0.2">
      <c r="A32" s="3">
        <v>39907</v>
      </c>
      <c r="B32" s="2" t="s">
        <v>33</v>
      </c>
      <c r="D32" s="24">
        <v>1511356.8</v>
      </c>
      <c r="F32" s="2">
        <v>10</v>
      </c>
      <c r="G32" s="11" t="s">
        <v>34</v>
      </c>
      <c r="H32" s="6">
        <v>0</v>
      </c>
      <c r="I32" s="6">
        <v>0</v>
      </c>
      <c r="J32" s="6">
        <f>H32-I32</f>
        <v>0</v>
      </c>
      <c r="L32" s="38">
        <v>10</v>
      </c>
      <c r="M32" s="2" t="s">
        <v>34</v>
      </c>
      <c r="N32" s="11"/>
      <c r="O32" s="8">
        <v>0</v>
      </c>
      <c r="P32" s="8">
        <v>0</v>
      </c>
      <c r="Q32" s="8">
        <f>O32-P32</f>
        <v>0</v>
      </c>
    </row>
    <row r="33" spans="1:17" x14ac:dyDescent="0.2">
      <c r="A33" s="3">
        <v>39908</v>
      </c>
      <c r="B33" s="2" t="s">
        <v>35</v>
      </c>
      <c r="D33" s="24">
        <v>211721688.05000001</v>
      </c>
      <c r="F33" s="2">
        <v>15</v>
      </c>
      <c r="G33" s="11" t="s">
        <v>36</v>
      </c>
      <c r="H33" s="6">
        <v>0</v>
      </c>
      <c r="I33" s="6">
        <v>0</v>
      </c>
      <c r="J33" s="6">
        <f>H33-I33</f>
        <v>0</v>
      </c>
      <c r="L33" s="38">
        <v>15</v>
      </c>
      <c r="M33" s="2" t="s">
        <v>36</v>
      </c>
      <c r="N33" s="11"/>
      <c r="O33" s="8">
        <v>0</v>
      </c>
      <c r="P33" s="8">
        <v>0</v>
      </c>
      <c r="Q33" s="8">
        <f>O33-P33</f>
        <v>0</v>
      </c>
    </row>
    <row r="34" spans="1:17" x14ac:dyDescent="0.2">
      <c r="B34" s="9" t="s">
        <v>37</v>
      </c>
      <c r="C34" s="9"/>
      <c r="D34" s="28">
        <f>SUM(D13:D33)</f>
        <v>329692832.82999998</v>
      </c>
      <c r="G34" s="11"/>
    </row>
    <row r="35" spans="1:17" x14ac:dyDescent="0.2">
      <c r="G35" s="11"/>
    </row>
    <row r="36" spans="1:17" x14ac:dyDescent="0.2">
      <c r="A36" s="16" t="s">
        <v>51</v>
      </c>
      <c r="B36" s="16"/>
      <c r="C36" s="16"/>
      <c r="D36" s="29"/>
      <c r="E36" s="16"/>
      <c r="F36" s="16"/>
      <c r="G36" s="17"/>
      <c r="H36" s="16"/>
      <c r="I36" s="16"/>
      <c r="J36" s="16"/>
    </row>
    <row r="37" spans="1:17" x14ac:dyDescent="0.2">
      <c r="A37" s="34" t="s">
        <v>38</v>
      </c>
      <c r="B37" s="34"/>
      <c r="C37" s="21"/>
      <c r="D37" s="30"/>
      <c r="E37" s="16"/>
      <c r="F37" s="16"/>
      <c r="G37" s="17"/>
      <c r="H37" s="16"/>
      <c r="I37" s="16"/>
      <c r="J37" s="16"/>
    </row>
    <row r="38" spans="1:17" x14ac:dyDescent="0.2">
      <c r="A38" s="18">
        <v>39000</v>
      </c>
      <c r="B38" s="16" t="s">
        <v>8</v>
      </c>
      <c r="C38" s="16"/>
      <c r="D38" s="29"/>
      <c r="E38" s="16"/>
      <c r="F38" s="16">
        <v>40</v>
      </c>
      <c r="G38" s="17" t="s">
        <v>9</v>
      </c>
      <c r="H38" s="19">
        <v>0</v>
      </c>
      <c r="I38" s="19">
        <v>0</v>
      </c>
      <c r="J38" s="19">
        <f t="shared" ref="J38:J57" si="3">H38-I38</f>
        <v>0</v>
      </c>
    </row>
    <row r="39" spans="1:17" x14ac:dyDescent="0.2">
      <c r="A39" s="18">
        <v>39009</v>
      </c>
      <c r="B39" s="16" t="s">
        <v>10</v>
      </c>
      <c r="C39" s="16"/>
      <c r="D39" s="29"/>
      <c r="E39" s="16"/>
      <c r="F39" s="16">
        <v>20</v>
      </c>
      <c r="G39" s="17" t="s">
        <v>11</v>
      </c>
      <c r="H39" s="19">
        <v>0</v>
      </c>
      <c r="I39" s="19">
        <v>0</v>
      </c>
      <c r="J39" s="19">
        <f t="shared" si="3"/>
        <v>0</v>
      </c>
    </row>
    <row r="40" spans="1:17" x14ac:dyDescent="0.2">
      <c r="A40" s="18">
        <v>39010</v>
      </c>
      <c r="B40" s="16" t="s">
        <v>39</v>
      </c>
      <c r="C40" s="16"/>
      <c r="D40" s="29"/>
      <c r="E40" s="16"/>
      <c r="F40" s="16">
        <v>40</v>
      </c>
      <c r="G40" s="17" t="s">
        <v>9</v>
      </c>
      <c r="H40" s="19">
        <v>0</v>
      </c>
      <c r="I40" s="19">
        <v>0</v>
      </c>
      <c r="J40" s="19">
        <f t="shared" si="3"/>
        <v>0</v>
      </c>
    </row>
    <row r="41" spans="1:17" x14ac:dyDescent="0.2">
      <c r="A41" s="18">
        <v>39100</v>
      </c>
      <c r="B41" s="16" t="s">
        <v>12</v>
      </c>
      <c r="C41" s="16"/>
      <c r="D41" s="29"/>
      <c r="E41" s="16"/>
      <c r="F41" s="16">
        <v>22</v>
      </c>
      <c r="G41" s="17" t="s">
        <v>13</v>
      </c>
      <c r="H41" s="19">
        <v>0</v>
      </c>
      <c r="I41" s="19">
        <v>0</v>
      </c>
      <c r="J41" s="19">
        <f t="shared" si="3"/>
        <v>0</v>
      </c>
    </row>
    <row r="42" spans="1:17" x14ac:dyDescent="0.2">
      <c r="A42" s="18">
        <v>39101</v>
      </c>
      <c r="B42" s="16" t="s">
        <v>12</v>
      </c>
      <c r="C42" s="16"/>
      <c r="D42" s="29"/>
      <c r="E42" s="16"/>
      <c r="F42" s="16">
        <v>22</v>
      </c>
      <c r="G42" s="17" t="s">
        <v>13</v>
      </c>
      <c r="H42" s="19">
        <v>0</v>
      </c>
      <c r="I42" s="19">
        <v>0</v>
      </c>
      <c r="J42" s="19">
        <f t="shared" si="3"/>
        <v>0</v>
      </c>
    </row>
    <row r="43" spans="1:17" x14ac:dyDescent="0.2">
      <c r="A43" s="18">
        <v>39102</v>
      </c>
      <c r="B43" s="16" t="s">
        <v>14</v>
      </c>
      <c r="C43" s="16"/>
      <c r="D43" s="29"/>
      <c r="E43" s="16"/>
      <c r="F43" s="16">
        <v>22</v>
      </c>
      <c r="G43" s="17" t="s">
        <v>13</v>
      </c>
      <c r="H43" s="19">
        <v>0</v>
      </c>
      <c r="I43" s="19">
        <v>0</v>
      </c>
      <c r="J43" s="19">
        <f t="shared" si="3"/>
        <v>0</v>
      </c>
    </row>
    <row r="44" spans="1:17" x14ac:dyDescent="0.2">
      <c r="A44" s="18">
        <v>39103</v>
      </c>
      <c r="B44" s="16" t="s">
        <v>15</v>
      </c>
      <c r="C44" s="16"/>
      <c r="D44" s="29"/>
      <c r="E44" s="16"/>
      <c r="F44" s="16">
        <v>22</v>
      </c>
      <c r="G44" s="17" t="s">
        <v>13</v>
      </c>
      <c r="H44" s="19">
        <v>0</v>
      </c>
      <c r="I44" s="19">
        <v>0</v>
      </c>
      <c r="J44" s="19">
        <f t="shared" si="3"/>
        <v>0</v>
      </c>
    </row>
    <row r="45" spans="1:17" x14ac:dyDescent="0.2">
      <c r="A45" s="18">
        <v>39700</v>
      </c>
      <c r="B45" s="16" t="s">
        <v>21</v>
      </c>
      <c r="C45" s="16"/>
      <c r="D45" s="29"/>
      <c r="E45" s="16"/>
      <c r="F45" s="16">
        <v>15</v>
      </c>
      <c r="G45" s="17" t="s">
        <v>22</v>
      </c>
      <c r="H45" s="19">
        <v>0</v>
      </c>
      <c r="I45" s="19">
        <v>0</v>
      </c>
      <c r="J45" s="19">
        <f t="shared" si="3"/>
        <v>0</v>
      </c>
    </row>
    <row r="46" spans="1:17" x14ac:dyDescent="0.2">
      <c r="A46" s="18">
        <v>39710</v>
      </c>
      <c r="B46" s="16" t="s">
        <v>40</v>
      </c>
      <c r="C46" s="16"/>
      <c r="D46" s="29"/>
      <c r="E46" s="16"/>
      <c r="F46" s="16">
        <v>15</v>
      </c>
      <c r="G46" s="17" t="s">
        <v>22</v>
      </c>
      <c r="H46" s="19">
        <v>0</v>
      </c>
      <c r="I46" s="19">
        <v>0</v>
      </c>
      <c r="J46" s="19">
        <f t="shared" si="3"/>
        <v>0</v>
      </c>
    </row>
    <row r="47" spans="1:17" x14ac:dyDescent="0.2">
      <c r="A47" s="18">
        <v>39800</v>
      </c>
      <c r="B47" s="16" t="s">
        <v>23</v>
      </c>
      <c r="C47" s="16"/>
      <c r="D47" s="29"/>
      <c r="E47" s="16"/>
      <c r="F47" s="16">
        <v>15</v>
      </c>
      <c r="G47" s="17" t="s">
        <v>24</v>
      </c>
      <c r="H47" s="19">
        <v>0</v>
      </c>
      <c r="I47" s="19">
        <v>0</v>
      </c>
      <c r="J47" s="19">
        <f t="shared" si="3"/>
        <v>0</v>
      </c>
    </row>
    <row r="48" spans="1:17" x14ac:dyDescent="0.2">
      <c r="A48" s="18">
        <v>39900</v>
      </c>
      <c r="B48" s="16" t="s">
        <v>26</v>
      </c>
      <c r="C48" s="16"/>
      <c r="D48" s="29"/>
      <c r="E48" s="16"/>
      <c r="F48" s="16">
        <v>7</v>
      </c>
      <c r="G48" s="17" t="s">
        <v>22</v>
      </c>
      <c r="H48" s="19">
        <v>0</v>
      </c>
      <c r="I48" s="19">
        <v>0</v>
      </c>
      <c r="J48" s="19">
        <f t="shared" si="3"/>
        <v>0</v>
      </c>
    </row>
    <row r="49" spans="1:10" x14ac:dyDescent="0.2">
      <c r="A49" s="18">
        <v>39901</v>
      </c>
      <c r="B49" s="16" t="s">
        <v>27</v>
      </c>
      <c r="C49" s="16"/>
      <c r="D49" s="29"/>
      <c r="E49" s="16"/>
      <c r="F49" s="16">
        <v>9</v>
      </c>
      <c r="G49" s="17" t="s">
        <v>11</v>
      </c>
      <c r="H49" s="19">
        <v>0</v>
      </c>
      <c r="I49" s="19">
        <v>0</v>
      </c>
      <c r="J49" s="19">
        <f t="shared" si="3"/>
        <v>0</v>
      </c>
    </row>
    <row r="50" spans="1:10" x14ac:dyDescent="0.2">
      <c r="A50" s="18">
        <v>39902</v>
      </c>
      <c r="B50" s="16" t="s">
        <v>29</v>
      </c>
      <c r="C50" s="16"/>
      <c r="D50" s="29"/>
      <c r="E50" s="16"/>
      <c r="F50" s="16">
        <v>9</v>
      </c>
      <c r="G50" s="17" t="s">
        <v>30</v>
      </c>
      <c r="H50" s="19">
        <v>0</v>
      </c>
      <c r="I50" s="19">
        <v>0</v>
      </c>
      <c r="J50" s="19">
        <f t="shared" si="3"/>
        <v>0</v>
      </c>
    </row>
    <row r="51" spans="1:10" x14ac:dyDescent="0.2">
      <c r="A51" s="18">
        <v>39903</v>
      </c>
      <c r="B51" s="16" t="s">
        <v>31</v>
      </c>
      <c r="C51" s="16"/>
      <c r="D51" s="29"/>
      <c r="E51" s="16"/>
      <c r="F51" s="16">
        <v>10</v>
      </c>
      <c r="G51" s="17" t="s">
        <v>28</v>
      </c>
      <c r="H51" s="19">
        <v>0</v>
      </c>
      <c r="I51" s="19">
        <v>0</v>
      </c>
      <c r="J51" s="19">
        <f t="shared" si="3"/>
        <v>0</v>
      </c>
    </row>
    <row r="52" spans="1:10" x14ac:dyDescent="0.2">
      <c r="A52" s="18">
        <v>39906</v>
      </c>
      <c r="B52" s="16" t="s">
        <v>32</v>
      </c>
      <c r="C52" s="16"/>
      <c r="D52" s="29"/>
      <c r="E52" s="16"/>
      <c r="F52" s="16">
        <v>6</v>
      </c>
      <c r="G52" s="17" t="s">
        <v>24</v>
      </c>
      <c r="H52" s="19">
        <v>0</v>
      </c>
      <c r="I52" s="19">
        <v>0</v>
      </c>
      <c r="J52" s="19">
        <f t="shared" si="3"/>
        <v>0</v>
      </c>
    </row>
    <row r="53" spans="1:10" x14ac:dyDescent="0.2">
      <c r="A53" s="18">
        <v>39907</v>
      </c>
      <c r="B53" s="16" t="s">
        <v>33</v>
      </c>
      <c r="C53" s="16"/>
      <c r="D53" s="29"/>
      <c r="E53" s="16"/>
      <c r="F53" s="16">
        <v>10</v>
      </c>
      <c r="G53" s="17" t="s">
        <v>34</v>
      </c>
      <c r="H53" s="19">
        <v>0</v>
      </c>
      <c r="I53" s="19">
        <v>0</v>
      </c>
      <c r="J53" s="19">
        <f t="shared" si="3"/>
        <v>0</v>
      </c>
    </row>
    <row r="54" spans="1:10" x14ac:dyDescent="0.2">
      <c r="A54" s="18">
        <v>39908</v>
      </c>
      <c r="B54" s="16" t="s">
        <v>35</v>
      </c>
      <c r="C54" s="16"/>
      <c r="D54" s="29"/>
      <c r="E54" s="16"/>
      <c r="F54" s="16">
        <v>15</v>
      </c>
      <c r="G54" s="17" t="s">
        <v>36</v>
      </c>
      <c r="H54" s="19">
        <v>0</v>
      </c>
      <c r="I54" s="19">
        <v>0</v>
      </c>
      <c r="J54" s="19">
        <f t="shared" si="3"/>
        <v>0</v>
      </c>
    </row>
    <row r="55" spans="1:10" x14ac:dyDescent="0.2">
      <c r="A55" s="18">
        <v>39910</v>
      </c>
      <c r="B55" s="16" t="s">
        <v>41</v>
      </c>
      <c r="C55" s="16"/>
      <c r="D55" s="29"/>
      <c r="E55" s="16"/>
      <c r="F55" s="16">
        <v>7</v>
      </c>
      <c r="G55" s="17" t="s">
        <v>22</v>
      </c>
      <c r="H55" s="19">
        <v>0</v>
      </c>
      <c r="I55" s="19">
        <v>0</v>
      </c>
      <c r="J55" s="19">
        <f t="shared" si="3"/>
        <v>0</v>
      </c>
    </row>
    <row r="56" spans="1:10" x14ac:dyDescent="0.2">
      <c r="A56" s="18">
        <v>39916</v>
      </c>
      <c r="B56" s="16" t="s">
        <v>42</v>
      </c>
      <c r="C56" s="16"/>
      <c r="D56" s="29"/>
      <c r="E56" s="16"/>
      <c r="F56" s="16">
        <v>6</v>
      </c>
      <c r="G56" s="17" t="s">
        <v>24</v>
      </c>
      <c r="H56" s="19">
        <v>0</v>
      </c>
      <c r="I56" s="19">
        <v>0</v>
      </c>
      <c r="J56" s="19">
        <f t="shared" si="3"/>
        <v>0</v>
      </c>
    </row>
    <row r="57" spans="1:10" x14ac:dyDescent="0.2">
      <c r="A57" s="18">
        <v>39917</v>
      </c>
      <c r="B57" s="16" t="s">
        <v>43</v>
      </c>
      <c r="C57" s="16"/>
      <c r="D57" s="29"/>
      <c r="E57" s="16"/>
      <c r="F57" s="16">
        <v>10</v>
      </c>
      <c r="G57" s="17" t="s">
        <v>34</v>
      </c>
      <c r="H57" s="19">
        <v>0</v>
      </c>
      <c r="I57" s="19">
        <v>0</v>
      </c>
      <c r="J57" s="19">
        <f t="shared" si="3"/>
        <v>0</v>
      </c>
    </row>
    <row r="58" spans="1:10" x14ac:dyDescent="0.2">
      <c r="A58" s="16"/>
      <c r="B58" s="20" t="s">
        <v>44</v>
      </c>
      <c r="C58" s="20"/>
      <c r="D58" s="31"/>
      <c r="E58" s="16"/>
      <c r="F58" s="16"/>
      <c r="G58" s="16"/>
      <c r="H58" s="16"/>
      <c r="I58" s="16"/>
      <c r="J58" s="16"/>
    </row>
  </sheetData>
  <mergeCells count="9">
    <mergeCell ref="L9:Q9"/>
    <mergeCell ref="H1:J1"/>
    <mergeCell ref="A37:B37"/>
    <mergeCell ref="A5:J5"/>
    <mergeCell ref="A6:J6"/>
    <mergeCell ref="A7:J7"/>
    <mergeCell ref="A12:B12"/>
    <mergeCell ref="I2:J2"/>
    <mergeCell ref="F9:J9"/>
  </mergeCells>
  <phoneticPr fontId="8" type="noConversion"/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 By Div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2015-11-19T19:41:40Z</cp:lastPrinted>
  <dcterms:created xsi:type="dcterms:W3CDTF">2015-03-10T14:36:41Z</dcterms:created>
  <dcterms:modified xsi:type="dcterms:W3CDTF">2020-01-16T16:39:29Z</dcterms:modified>
</cp:coreProperties>
</file>